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аменская 8" sheetId="1" r:id="rId1"/>
  </sheets>
  <externalReferences>
    <externalReference r:id="rId2"/>
  </externalReferences>
  <definedNames>
    <definedName name="Z_6E36EA37_049E_4FAE_B719_2847CD16F858_.wvu.Cols" localSheetId="0" hidden="1">'Каменская 8'!#REF!,'Каменская 8'!#REF!</definedName>
    <definedName name="Z_6E36EA37_049E_4FAE_B719_2847CD16F858_.wvu.Rows" localSheetId="0" hidden="1">'Каменская 8'!$42:$45</definedName>
    <definedName name="Z_73C0D023_21BD_4441_8EFA_957546C15799_.wvu.Cols" localSheetId="0" hidden="1">'Каменская 8'!#REF!,'Каменская 8'!#REF!</definedName>
    <definedName name="Z_73C0D023_21BD_4441_8EFA_957546C15799_.wvu.Rows" localSheetId="0" hidden="1">'Каменская 8'!$42:$45</definedName>
    <definedName name="_xlnm.Print_Area" localSheetId="0">'Каменская 8'!$A$1:$I$60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<sst xmlns="http://schemas.openxmlformats.org/spreadsheetml/2006/main" count="62" uniqueCount="53">
  <si>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</si>
  <si>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</si>
  <si>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</si>
  <si>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</si>
  <si>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</si>
  <si>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</si>
  <si>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</si>
  <si>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</si>
  <si>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</si>
  <si>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</si>
  <si>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</si>
  <si>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</si>
  <si>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</si>
  <si>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</si>
  <si>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</si>
  <si>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</si>
  <si>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</si>
  <si>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</si>
  <si>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</si>
  <si>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</si>
  <si>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</si>
  <si>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</si>
  <si>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</si>
  <si>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</si>
  <si>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</si>
  <si>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</si>
  <si>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</si>
  <si>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</si>
  <si>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</si>
  <si>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</si>
  <si>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</si>
  <si>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</si>
  <si>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</si>
  <si>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</si>
  <si>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</si>
  <si>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</si>
  <si>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</si>
  <si>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</si>
  <si>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8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</si>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</sst>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0">
          <cell r="W130">
            <v>4973.9343954010819</v>
          </cell>
          <cell r="X130">
            <v>1002.7975642195072</v>
          </cell>
          <cell r="Y130">
            <v>30.632199999999997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3893.4</v>
          </cell>
          <cell r="AN130">
            <v>0</v>
          </cell>
          <cell r="AO130">
            <v>1133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Y130">
            <v>17471.484318569579</v>
          </cell>
          <cell r="BB130">
            <v>0</v>
          </cell>
          <cell r="BC130">
            <v>0</v>
          </cell>
          <cell r="CN130">
            <v>9319.011081597102</v>
          </cell>
          <cell r="CO130">
            <v>1909.990770088534</v>
          </cell>
          <cell r="CP130">
            <v>131.96360000000001</v>
          </cell>
          <cell r="DB130">
            <v>0</v>
          </cell>
          <cell r="DG130">
            <v>7959.5272317981753</v>
          </cell>
          <cell r="DU130">
            <v>87133.059061932567</v>
          </cell>
          <cell r="DV130">
            <v>18216.87060891221</v>
          </cell>
          <cell r="DW130">
            <v>20747.609299999996</v>
          </cell>
          <cell r="EK130">
            <v>0</v>
          </cell>
          <cell r="EQ130">
            <v>67807.254580642519</v>
          </cell>
          <cell r="FB130">
            <v>29888.124475393033</v>
          </cell>
          <cell r="FC130">
            <v>6099.7758891427284</v>
          </cell>
          <cell r="FD130">
            <v>1623.7686000000001</v>
          </cell>
          <cell r="FL130">
            <v>0</v>
          </cell>
          <cell r="FS130">
            <v>16250.178854876161</v>
          </cell>
          <cell r="FX130">
            <v>20988.643213898864</v>
          </cell>
          <cell r="FY130">
            <v>4280.966845707625</v>
          </cell>
          <cell r="FZ130">
            <v>0</v>
          </cell>
          <cell r="GG130">
            <v>15094.98</v>
          </cell>
          <cell r="GL130">
            <v>6610.7422789484935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7.8867187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1343424.48</v>
      </c>
      <c r="F9" s="17">
        <f t="shared" ref="F9:G9" si="0">SUM(F10:F14)</f>
        <v>1298719.29</v>
      </c>
      <c r="G9" s="17">
        <f t="shared" si="0"/>
        <v>251406.44</v>
      </c>
    </row>
    <row r="10" spans="1:7" ht="13.2" customHeight="1" x14ac:dyDescent="0.3">
      <c r="A10" s="73" t="s">
        <v>9</v>
      </c>
      <c r="B10" s="74"/>
      <c r="C10" s="74"/>
      <c r="D10" s="75"/>
      <c r="E10" s="18">
        <v>630061.21</v>
      </c>
      <c r="F10" s="18">
        <v>586476.67000000004</v>
      </c>
      <c r="G10" s="19">
        <v>147514.4</v>
      </c>
    </row>
    <row r="11" spans="1:7" ht="14.4" customHeight="1" x14ac:dyDescent="0.3">
      <c r="A11" s="73" t="s">
        <v>10</v>
      </c>
      <c r="B11" s="74"/>
      <c r="C11" s="74"/>
      <c r="D11" s="75"/>
      <c r="E11" s="18">
        <v>237069.19</v>
      </c>
      <c r="F11" s="18">
        <v>243554.4</v>
      </c>
      <c r="G11" s="19">
        <v>35849.97</v>
      </c>
    </row>
    <row r="12" spans="1:7" ht="13.95" customHeight="1" x14ac:dyDescent="0.3">
      <c r="A12" s="73" t="s">
        <v>11</v>
      </c>
      <c r="B12" s="74"/>
      <c r="C12" s="74"/>
      <c r="D12" s="75"/>
      <c r="E12" s="18">
        <v>76401.429999999993</v>
      </c>
      <c r="F12" s="18">
        <v>75268.78</v>
      </c>
      <c r="G12" s="19">
        <v>11385.75</v>
      </c>
    </row>
    <row r="13" spans="1:7" ht="13.5" customHeight="1" x14ac:dyDescent="0.3">
      <c r="A13" s="73" t="s">
        <v>12</v>
      </c>
      <c r="B13" s="74"/>
      <c r="C13" s="74"/>
      <c r="D13" s="75"/>
      <c r="E13" s="18">
        <v>88662.3</v>
      </c>
      <c r="F13" s="18">
        <v>88479.61</v>
      </c>
      <c r="G13" s="19">
        <v>13383.21</v>
      </c>
    </row>
    <row r="14" spans="1:7" ht="14.4" customHeight="1" x14ac:dyDescent="0.3">
      <c r="A14" s="66" t="s">
        <v>13</v>
      </c>
      <c r="B14" s="66"/>
      <c r="C14" s="66"/>
      <c r="D14" s="66"/>
      <c r="E14" s="18">
        <v>311230.34999999998</v>
      </c>
      <c r="F14" s="18">
        <v>304939.83</v>
      </c>
      <c r="G14" s="19">
        <v>43273.11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731493.98</v>
      </c>
      <c r="F15" s="17">
        <f t="shared" ref="F15:G15" si="1">SUM(F16:F19)</f>
        <v>713093.68</v>
      </c>
      <c r="G15" s="17">
        <f t="shared" si="1"/>
        <v>104479.56</v>
      </c>
    </row>
    <row r="16" spans="1:7" ht="33.6" customHeight="1" x14ac:dyDescent="0.3">
      <c r="A16" s="79" t="s">
        <v>43</v>
      </c>
      <c r="B16" s="80"/>
      <c r="C16" s="80"/>
      <c r="D16" s="81"/>
      <c r="E16" s="18">
        <v>681084.12</v>
      </c>
      <c r="F16" s="18">
        <v>667130.43000000005</v>
      </c>
      <c r="G16" s="19">
        <v>98125.23</v>
      </c>
    </row>
    <row r="17" spans="1:13" ht="15.6" x14ac:dyDescent="0.3">
      <c r="A17" s="66" t="s">
        <v>44</v>
      </c>
      <c r="B17" s="66"/>
      <c r="C17" s="66"/>
      <c r="D17" s="66"/>
      <c r="E17" s="18">
        <v>1271.58</v>
      </c>
      <c r="F17" s="18">
        <v>1205.67</v>
      </c>
      <c r="G17" s="19">
        <v>190.06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46</v>
      </c>
      <c r="B19" s="66"/>
      <c r="C19" s="66"/>
      <c r="D19" s="66"/>
      <c r="E19" s="18">
        <v>49138.28</v>
      </c>
      <c r="F19" s="18">
        <v>44757.58</v>
      </c>
      <c r="G19" s="19">
        <v>6164.27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4338.18</v>
      </c>
      <c r="F21" s="18">
        <v>4280.46</v>
      </c>
      <c r="G21" s="19">
        <v>702.84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587168.08848255826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24611.848478190168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нар'!W130</f>
        <v>4973.9343954010819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нар'!X130</f>
        <v>1002.7975642195072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нар'!Y130</f>
        <v>30.632199999999997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нар'!AA130+'[1]УК ВР декабрь нар'!AB130+'[1]УК ВР декабрь нар'!AC130+'[1]УК ВР декабрь нар'!AD130+'[1]УК ВР декабрь нар'!AE130+'[1]УК ВР декабрь нар'!AF130+'[1]УК ВР декабрь нар'!AG130+'[1]УК ВР декабрь нар'!AH130+'[1]УК ВР декабрь нар'!AJ130+'[1]УК ВР декабрь нар'!AL130+'[1]УК ВР декабрь нар'!AN130+'[1]УК ВР декабрь нар'!AO130+'[1]УК ВР декабрь нар'!AP130+'[1]УК ВР декабрь нар'!AQ130+'[1]УК ВР декабрь нар'!AR130+'[1]УК ВР декабрь нар'!AT130</f>
        <v>1133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нар'!AY130</f>
        <v>17471.484318569579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SUM(F34:F38)+98166.52</f>
        <v>315285.20623497112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нар'!CN130+'[1]УК ВР декабрь нар'!DU130</f>
        <v>96452.070143529665</v>
      </c>
      <c r="M34" s="33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нар'!CO130+'[1]УК ВР декабрь нар'!DV130</f>
        <v>20126.861379000744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нар'!CP130+'[1]УК ВР декабрь нар'!DW130</f>
        <v>20879.572899999996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нар'!AI130+'[1]УК ВР декабрь нар'!AJ130+'[1]УК ВР декабрь нар'!AS130+'[1]УК ВР декабрь нар'!BC130+'[1]УК ВР декабрь нар'!DB130+'[1]УК ВР декабрь нар'!EK130+'[1]УК ВР декабрь нар'!AM130</f>
        <v>3893.4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нар'!DG130+'[1]УК ВР декабрь нар'!EQ130</f>
        <v>75766.781812440691</v>
      </c>
    </row>
    <row r="39" spans="1:13" ht="32.4" customHeight="1" x14ac:dyDescent="0.3">
      <c r="A39" s="39" t="s">
        <v>35</v>
      </c>
      <c r="B39" s="53"/>
      <c r="C39" s="53"/>
      <c r="D39" s="53"/>
      <c r="E39" s="54"/>
      <c r="F39" s="27">
        <f>SUM(F40:F48)+55616.47</f>
        <v>156453.65015796691</v>
      </c>
    </row>
    <row r="40" spans="1:13" ht="15.6" hidden="1" customHeight="1" x14ac:dyDescent="0.3">
      <c r="A40" s="46" t="s">
        <v>20</v>
      </c>
      <c r="B40" s="47"/>
      <c r="C40" s="47"/>
      <c r="D40" s="47"/>
      <c r="E40" s="48"/>
      <c r="F40" s="26">
        <f>'[1]УК ВР декабрь нар'!FB130+'[1]УК ВР декабрь нар'!FX130</f>
        <v>50876.767689291897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нар'!FC130+'[1]УК ВР декабрь нар'!FY130</f>
        <v>10380.742734850353</v>
      </c>
    </row>
    <row r="42" spans="1:13" ht="15.6" hidden="1" customHeight="1" x14ac:dyDescent="0.3">
      <c r="A42" s="52" t="s">
        <v>21</v>
      </c>
      <c r="B42" s="52"/>
      <c r="C42" s="52"/>
      <c r="D42" s="52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2" t="s">
        <v>18</v>
      </c>
      <c r="B46" s="52"/>
      <c r="C46" s="52"/>
      <c r="D46" s="52"/>
      <c r="E46" s="45"/>
      <c r="F46" s="26">
        <f>'[1]УК ВР декабрь нар'!FD130+'[1]УК ВР декабрь нар'!FZ130</f>
        <v>1623.7686000000001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нар'!GG130+'[1]УК ВР декабрь нар'!FL130+'[1]УК ВР декабрь нар'!BB130+'[1]УК ВР декабрь нар'!AK130</f>
        <v>15094.98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нар'!FS130+'[1]УК ВР декабрь нар'!GL130</f>
        <v>22860.921133824653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1"/>
    </row>
    <row r="50" spans="1:12" ht="15.6" customHeight="1" x14ac:dyDescent="0.3">
      <c r="A50" s="42" t="s">
        <v>47</v>
      </c>
      <c r="B50" s="43"/>
      <c r="C50" s="43"/>
      <c r="D50" s="43"/>
      <c r="E50" s="44"/>
      <c r="F50" s="27">
        <f>F25+F32+F39+F49</f>
        <v>496350.7048711282</v>
      </c>
    </row>
    <row r="51" spans="1:12" ht="15.6" x14ac:dyDescent="0.3">
      <c r="A51" s="34" t="s">
        <v>48</v>
      </c>
      <c r="B51" s="32"/>
      <c r="C51" s="32"/>
      <c r="D51" s="32"/>
      <c r="E51" s="32"/>
      <c r="F51" s="27">
        <f>F52+F53+F54</f>
        <v>100116.51000000001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53578.32</v>
      </c>
    </row>
    <row r="53" spans="1:12" ht="18" customHeight="1" x14ac:dyDescent="0.3">
      <c r="A53" s="45" t="s">
        <v>24</v>
      </c>
      <c r="B53" s="40"/>
      <c r="C53" s="40"/>
      <c r="D53" s="40"/>
      <c r="E53" s="40"/>
      <c r="F53" s="26">
        <v>46538.19</v>
      </c>
    </row>
    <row r="54" spans="1:12" ht="15.6" hidden="1" x14ac:dyDescent="0.3">
      <c r="A54" s="46" t="s">
        <v>25</v>
      </c>
      <c r="B54" s="47"/>
      <c r="C54" s="47"/>
      <c r="D54" s="47"/>
      <c r="E54" s="48"/>
      <c r="F54" s="26">
        <v>0</v>
      </c>
      <c r="L54" s="20"/>
    </row>
    <row r="55" spans="1:12" ht="15.6" x14ac:dyDescent="0.3">
      <c r="A55" s="36" t="s">
        <v>49</v>
      </c>
      <c r="B55" s="36"/>
      <c r="C55" s="36"/>
      <c r="D55" s="36"/>
      <c r="E55" s="36"/>
      <c r="F55" s="27">
        <f>F50+F51</f>
        <v>596467.21487112821</v>
      </c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681084.12</v>
      </c>
      <c r="H56" s="29"/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667130.43000000005</v>
      </c>
      <c r="H57" s="29"/>
    </row>
    <row r="58" spans="1:12" ht="14.4" customHeight="1" x14ac:dyDescent="0.3">
      <c r="A58" s="38" t="s">
        <v>28</v>
      </c>
      <c r="B58" s="38"/>
      <c r="C58" s="38"/>
      <c r="D58" s="38"/>
      <c r="E58" s="38"/>
      <c r="F58" s="27">
        <f>F24+F56-F55</f>
        <v>671784.99361143017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Каменская 8</vt:lpstr>
      <vt:lpstr>'Каменская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2018-04-11T07:55:50Z</cp:lastPrinted>
  <dcterms:created xsi:type="dcterms:W3CDTF">2013-05-24T09:13:10Z</dcterms:created>
  <dcterms:modified xsi:type="dcterms:W3CDTF">2019-03-05T07:20:04Z</dcterms:modified>
</cp:coreProperties>
</file>